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TRAV\03 PSI\02-GHT\06 CH LISIEUX\2026094 OPC IFPS\00 - Répertoire\Rédaction\"/>
    </mc:Choice>
  </mc:AlternateContent>
  <xr:revisionPtr revIDLastSave="0" documentId="13_ncr:1_{8826717B-BF86-4E0D-97D6-B62EBDEC9C2F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DPGF" sheetId="14" r:id="rId1"/>
  </sheets>
  <definedNames>
    <definedName name="_xlnm.Print_Area" localSheetId="0">DPGF!$B$2:$L$62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" i="14" l="1"/>
  <c r="K34" i="14"/>
  <c r="J34" i="14"/>
  <c r="I34" i="14"/>
  <c r="H34" i="14"/>
  <c r="G34" i="14"/>
  <c r="F34" i="14"/>
  <c r="E34" i="14"/>
  <c r="E22" i="14"/>
  <c r="F22" i="14"/>
  <c r="G22" i="14"/>
  <c r="H22" i="14"/>
  <c r="I22" i="14"/>
  <c r="J22" i="14"/>
  <c r="K22" i="14"/>
  <c r="F50" i="14" l="1"/>
  <c r="F58" i="14"/>
  <c r="K50" i="14"/>
  <c r="K58" i="14"/>
  <c r="K62" i="14" l="1"/>
  <c r="K64" i="14" s="1"/>
  <c r="J58" i="14"/>
  <c r="I58" i="14"/>
  <c r="H58" i="14"/>
  <c r="G58" i="14"/>
  <c r="E58" i="14"/>
  <c r="J50" i="14"/>
  <c r="I50" i="14"/>
  <c r="H50" i="14"/>
  <c r="G50" i="14"/>
  <c r="E50" i="14"/>
</calcChain>
</file>

<file path=xl/sharedStrings.xml><?xml version="1.0" encoding="utf-8"?>
<sst xmlns="http://schemas.openxmlformats.org/spreadsheetml/2006/main" count="95" uniqueCount="84">
  <si>
    <t>REPARTITION DU TEMPS PASSE EN JOURS ET MONTANT DES HONORAIRES - 1 jour = 8 heures</t>
  </si>
  <si>
    <t>Temps sur site</t>
  </si>
  <si>
    <t>Temps au bureau</t>
  </si>
  <si>
    <t>Nombre de réunions prévu pour chaque élément et phase</t>
  </si>
  <si>
    <t>TOTAL</t>
  </si>
  <si>
    <r>
      <t xml:space="preserve">Temps en </t>
    </r>
    <r>
      <rPr>
        <b/>
        <sz val="11"/>
        <color indexed="8"/>
        <rFont val="Calibri"/>
        <family val="2"/>
      </rPr>
      <t>heures</t>
    </r>
  </si>
  <si>
    <t>Montant en euros HT</t>
  </si>
  <si>
    <t>Temps en heures site + bureau</t>
  </si>
  <si>
    <t xml:space="preserve"> 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</si>
  <si>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</si>
  <si>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</si>
  <si>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</si>
  <si>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</si>
  <si>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</si>
  <si>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</si>
  <si>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</si>
  <si>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</si>
  <si>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</si>
  <si>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Réunions de concepteur (réunions de travail phase APD) et compte-rendu  </t>
  </si>
  <si>
    <t xml:space="preserve">Réunions de concepteur (réunions de travail phase PRO) et compte-rendu  </t>
  </si>
  <si>
    <t>Participation aux réunions d'études avec la MOE pour les points OPC</t>
  </si>
  <si>
    <t>Elaboration calendrier prévisionnel des travaux du DCE</t>
  </si>
  <si>
    <t>Rédaction des clauses relatives à l'OPC (délais, pénalités, liste des documents, etc… Cf CCTP)</t>
  </si>
  <si>
    <t>Examen des offres + participation réunion attribution des offres</t>
  </si>
  <si>
    <t>Suivi du calendrier d'exécution définitifs des "travaux"</t>
  </si>
  <si>
    <t>Prestations de pilotage, contrôle et diffusion des informations</t>
  </si>
  <si>
    <t>Rapport d'analyse des retards éventuels, mesures correctives</t>
  </si>
  <si>
    <t>Réunions hebdomadaires de chantier et compte-rendu d'OPC (1 par semaine)</t>
  </si>
  <si>
    <t xml:space="preserve"> Sous-total PHASE 3  </t>
  </si>
  <si>
    <t xml:space="preserve"> Sous-total PHASE 4 </t>
  </si>
  <si>
    <t>Assistance au Maitre d'Ouvrage et au Maitre d'Œuvre en phase réception des travaux</t>
  </si>
  <si>
    <t>Coordination des opérations préalables de réception</t>
  </si>
  <si>
    <t>A1- Recensement et gestions des données des différentes entreprises</t>
  </si>
  <si>
    <t>A2- Définition de l'ordonnancement et de l'organisation du chantier</t>
  </si>
  <si>
    <t>A3- Elaboration des calendriers d'exécution définitifs des travaux à des études + signature des entreprises</t>
  </si>
  <si>
    <t>A4- Réunions de préparation et compte-rendu</t>
  </si>
  <si>
    <t>Participation aux réunions organisées ou réunions mensuelles des Maîtrises (COPIL MOA/MOE/PPM/CSPS/BCT/OPCL)</t>
  </si>
  <si>
    <t>Elaboration  du calendrier de fin de chantier et des levées des réserves de réception et de GPA</t>
  </si>
  <si>
    <t>Suivi des réceptions et des levées de réserves de réception et de GPA des entreprises et traitement DG</t>
  </si>
  <si>
    <t>Elaboration du calendrier prévisionnel de la cellule de synthèse, participation aux réunions suivi des actions et relances</t>
  </si>
  <si>
    <t>Analyse des délais des travaux supplémentaires (FTM) et intégation dans le planning général</t>
  </si>
  <si>
    <t>Elaboration du calendrier PRO détaillé</t>
  </si>
  <si>
    <t>Avis sur PRO</t>
  </si>
  <si>
    <t xml:space="preserve">Réalisation du PIC </t>
  </si>
  <si>
    <t>Avis APD</t>
  </si>
  <si>
    <t>Phase PRO-DCE</t>
  </si>
  <si>
    <t xml:space="preserve">Phase APD </t>
  </si>
  <si>
    <t>Phase 4 - Phase réception - OPR / Réception / Levée des réserves de réception / levée des réserves GPA</t>
  </si>
  <si>
    <t xml:space="preserve">Phase 3 - Phase TRAVAUX - préparation et d'exécution de chantier </t>
  </si>
  <si>
    <t>Phases 1 et 2 - Phase  ETUDES - conception et consultations des entrepreneurs</t>
  </si>
  <si>
    <t>Désignation des missions par phase d'intervention</t>
  </si>
  <si>
    <t>A1</t>
  </si>
  <si>
    <t>A2</t>
  </si>
  <si>
    <t>A3</t>
  </si>
  <si>
    <t>A4</t>
  </si>
  <si>
    <t>A5</t>
  </si>
  <si>
    <t>B1</t>
  </si>
  <si>
    <t>B2</t>
  </si>
  <si>
    <t>B3</t>
  </si>
  <si>
    <t>Participation aux réunions organisées ou réunions mensuelles des Maîtrises (MOA/MOE/PI)</t>
  </si>
  <si>
    <t>A6</t>
  </si>
  <si>
    <t>B4</t>
  </si>
  <si>
    <t>B5</t>
  </si>
  <si>
    <t>B6</t>
  </si>
  <si>
    <t>B7</t>
  </si>
  <si>
    <t>B8</t>
  </si>
  <si>
    <t>B9</t>
  </si>
  <si>
    <t>B10</t>
  </si>
  <si>
    <t>Calendrier</t>
  </si>
  <si>
    <t>NOC</t>
  </si>
  <si>
    <t xml:space="preserve">PIC </t>
  </si>
  <si>
    <t xml:space="preserve">Rédaction de la NOC </t>
  </si>
  <si>
    <t xml:space="preserve">PREPARATION DE CHANTIER </t>
  </si>
  <si>
    <t>Visites complémentaires inopinées (XXmini par semaine en dehors des réunions de chantier)</t>
  </si>
  <si>
    <t>Coordination avec le MOA des plannings de levées des réserves avec le planning des installations d'équipements hors chantiers, des transferts et mises en service</t>
  </si>
  <si>
    <t>TOTAL TRANCHE MISSION OPC</t>
  </si>
  <si>
    <t xml:space="preserve">ANNEXE 1 DE L'ACTE D'ENGAGEMENT - MISSION D’ORDONNANCEMENT PILOTAGE ET COORDINATION </t>
  </si>
  <si>
    <t>Rénovation et extension de l'IFPS de Lisieux</t>
  </si>
  <si>
    <t>MANDATAIRE
IFPS LISIEUX</t>
  </si>
  <si>
    <t>TVA 20%</t>
  </si>
  <si>
    <t>TOTAL €TTC</t>
  </si>
  <si>
    <t>Nom du candidat :</t>
  </si>
  <si>
    <t xml:space="preserve"> Sous-total PHASE 1</t>
  </si>
  <si>
    <t xml:space="preserve"> Sous-total PHASE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</si>
</sst>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14"/>
      <name val="Calibri"/>
      <family val="2"/>
      <scheme val="minor"/>
    </font>
    <font>
      <b/>
      <sz val="14"/>
      <name val="Arial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2">
    <xf numFmtId="0" fontId="0" fillId="0" borderId="0" xfId="0"/>
    <xf numFmtId="2" fontId="0" fillId="0" borderId="0" xfId="0" applyNumberFormat="1"/>
    <xf numFmtId="2" fontId="0" fillId="0" borderId="2" xfId="0" applyNumberFormat="1" applyBorder="1"/>
    <xf numFmtId="44" fontId="2" fillId="0" borderId="3" xfId="1" applyFont="1" applyBorder="1"/>
    <xf numFmtId="2" fontId="0" fillId="0" borderId="4" xfId="0" applyNumberFormat="1" applyBorder="1"/>
    <xf numFmtId="44" fontId="2" fillId="0" borderId="5" xfId="1" applyFont="1" applyBorder="1"/>
    <xf numFmtId="2" fontId="0" fillId="0" borderId="6" xfId="0" applyNumberFormat="1" applyBorder="1"/>
    <xf numFmtId="44" fontId="2" fillId="0" borderId="7" xfId="1" applyFont="1" applyBorder="1"/>
    <xf numFmtId="2" fontId="0" fillId="0" borderId="10" xfId="0" applyNumberFormat="1" applyBorder="1"/>
    <xf numFmtId="44" fontId="2" fillId="0" borderId="11" xfId="1" applyFont="1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2" fillId="0" borderId="14" xfId="1" applyFont="1" applyBorder="1"/>
    <xf numFmtId="44" fontId="2" fillId="0" borderId="15" xfId="1" applyFont="1" applyBorder="1"/>
    <xf numFmtId="44" fontId="2" fillId="0" borderId="16" xfId="1" applyFont="1" applyBorder="1"/>
    <xf numFmtId="44" fontId="2" fillId="0" borderId="17" xfId="1" applyFont="1" applyBorder="1"/>
    <xf numFmtId="2" fontId="0" fillId="0" borderId="20" xfId="0" applyNumberFormat="1" applyBorder="1"/>
    <xf numFmtId="44" fontId="2" fillId="0" borderId="1" xfId="1" applyFont="1" applyBorder="1"/>
    <xf numFmtId="2" fontId="0" fillId="0" borderId="1" xfId="0" applyNumberFormat="1" applyBorder="1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25" xfId="0" applyFont="1" applyBorder="1" applyAlignment="1">
      <alignment horizontal="right"/>
    </xf>
    <xf numFmtId="44" fontId="2" fillId="0" borderId="0" xfId="1" applyFont="1" applyBorder="1"/>
    <xf numFmtId="2" fontId="0" fillId="2" borderId="8" xfId="0" applyNumberFormat="1" applyFill="1" applyBorder="1"/>
    <xf numFmtId="0" fontId="7" fillId="0" borderId="0" xfId="0" applyFont="1"/>
    <xf numFmtId="0" fontId="6" fillId="0" borderId="0" xfId="0" applyFont="1" applyAlignment="1">
      <alignment horizontal="centerContinuous"/>
    </xf>
    <xf numFmtId="44" fontId="0" fillId="2" borderId="8" xfId="1" applyFont="1" applyFill="1" applyBorder="1"/>
    <xf numFmtId="0" fontId="6" fillId="0" borderId="31" xfId="0" applyFont="1" applyBorder="1"/>
    <xf numFmtId="0" fontId="7" fillId="0" borderId="32" xfId="0" applyFont="1" applyBorder="1" applyAlignment="1">
      <alignment horizontal="centerContinuous"/>
    </xf>
    <xf numFmtId="0" fontId="7" fillId="0" borderId="33" xfId="0" applyFont="1" applyBorder="1" applyAlignment="1">
      <alignment horizontal="centerContinuous"/>
    </xf>
    <xf numFmtId="0" fontId="6" fillId="0" borderId="34" xfId="0" applyFont="1" applyBorder="1"/>
    <xf numFmtId="0" fontId="6" fillId="0" borderId="35" xfId="0" applyFont="1" applyBorder="1"/>
    <xf numFmtId="0" fontId="6" fillId="0" borderId="35" xfId="0" applyFont="1" applyBorder="1" applyAlignment="1">
      <alignment horizontal="centerContinuous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0" fillId="0" borderId="34" xfId="0" applyBorder="1"/>
    <xf numFmtId="44" fontId="2" fillId="0" borderId="35" xfId="1" applyFont="1" applyBorder="1"/>
    <xf numFmtId="0" fontId="0" fillId="0" borderId="35" xfId="0" applyBorder="1"/>
    <xf numFmtId="0" fontId="0" fillId="0" borderId="14" xfId="0" applyBorder="1"/>
    <xf numFmtId="0" fontId="0" fillId="0" borderId="36" xfId="0" applyBorder="1"/>
    <xf numFmtId="0" fontId="6" fillId="0" borderId="32" xfId="0" applyFont="1" applyBorder="1"/>
    <xf numFmtId="0" fontId="6" fillId="0" borderId="0" xfId="0" applyFont="1" applyAlignment="1">
      <alignment vertical="center" wrapText="1"/>
    </xf>
    <xf numFmtId="0" fontId="0" fillId="0" borderId="4" xfId="0" applyBorder="1"/>
    <xf numFmtId="0" fontId="0" fillId="0" borderId="29" xfId="0" applyBorder="1"/>
    <xf numFmtId="2" fontId="0" fillId="4" borderId="2" xfId="0" applyNumberFormat="1" applyFill="1" applyBorder="1"/>
    <xf numFmtId="44" fontId="2" fillId="4" borderId="3" xfId="1" applyFont="1" applyFill="1" applyBorder="1"/>
    <xf numFmtId="44" fontId="2" fillId="4" borderId="17" xfId="1" applyFont="1" applyFill="1" applyBorder="1"/>
    <xf numFmtId="2" fontId="0" fillId="4" borderId="10" xfId="0" applyNumberFormat="1" applyFill="1" applyBorder="1"/>
    <xf numFmtId="44" fontId="2" fillId="4" borderId="11" xfId="1" applyFont="1" applyFill="1" applyBorder="1"/>
    <xf numFmtId="44" fontId="2" fillId="4" borderId="15" xfId="1" applyFont="1" applyFill="1" applyBorder="1"/>
    <xf numFmtId="0" fontId="0" fillId="0" borderId="42" xfId="0" applyBorder="1" applyAlignment="1">
      <alignment horizontal="center" vertical="center" wrapText="1"/>
    </xf>
    <xf numFmtId="44" fontId="2" fillId="4" borderId="43" xfId="1" applyFont="1" applyFill="1" applyBorder="1"/>
    <xf numFmtId="44" fontId="2" fillId="0" borderId="39" xfId="1" applyFont="1" applyBorder="1"/>
    <xf numFmtId="44" fontId="2" fillId="0" borderId="43" xfId="1" applyFont="1" applyBorder="1"/>
    <xf numFmtId="44" fontId="0" fillId="2" borderId="12" xfId="1" applyFont="1" applyFill="1" applyBorder="1"/>
    <xf numFmtId="44" fontId="2" fillId="0" borderId="44" xfId="1" applyFont="1" applyBorder="1"/>
    <xf numFmtId="44" fontId="2" fillId="4" borderId="45" xfId="1" applyFont="1" applyFill="1" applyBorder="1"/>
    <xf numFmtId="44" fontId="2" fillId="0" borderId="45" xfId="1" applyFont="1" applyBorder="1"/>
    <xf numFmtId="0" fontId="5" fillId="0" borderId="14" xfId="0" applyFont="1" applyBorder="1"/>
    <xf numFmtId="0" fontId="0" fillId="0" borderId="46" xfId="0" applyBorder="1"/>
    <xf numFmtId="2" fontId="0" fillId="0" borderId="47" xfId="0" applyNumberFormat="1" applyBorder="1"/>
    <xf numFmtId="44" fontId="2" fillId="0" borderId="48" xfId="1" applyFont="1" applyBorder="1"/>
    <xf numFmtId="44" fontId="2" fillId="0" borderId="32" xfId="1" applyFont="1" applyBorder="1"/>
    <xf numFmtId="44" fontId="2" fillId="0" borderId="49" xfId="1" applyFont="1" applyBorder="1"/>
    <xf numFmtId="0" fontId="13" fillId="0" borderId="38" xfId="0" applyFont="1" applyBorder="1"/>
    <xf numFmtId="0" fontId="13" fillId="0" borderId="37" xfId="0" applyFont="1" applyBorder="1"/>
    <xf numFmtId="0" fontId="13" fillId="0" borderId="37" xfId="0" applyFont="1" applyBorder="1" applyAlignment="1">
      <alignment wrapText="1"/>
    </xf>
    <xf numFmtId="0" fontId="13" fillId="0" borderId="19" xfId="0" applyFont="1" applyBorder="1"/>
    <xf numFmtId="2" fontId="0" fillId="0" borderId="36" xfId="0" applyNumberFormat="1" applyBorder="1"/>
    <xf numFmtId="0" fontId="13" fillId="0" borderId="10" xfId="0" applyFont="1" applyBorder="1"/>
    <xf numFmtId="0" fontId="13" fillId="0" borderId="4" xfId="0" applyFont="1" applyBorder="1"/>
    <xf numFmtId="0" fontId="0" fillId="0" borderId="38" xfId="0" applyBorder="1"/>
    <xf numFmtId="0" fontId="3" fillId="0" borderId="4" xfId="0" applyFont="1" applyBorder="1"/>
    <xf numFmtId="0" fontId="14" fillId="0" borderId="38" xfId="0" applyFont="1" applyBorder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0" fillId="0" borderId="10" xfId="0" applyBorder="1"/>
    <xf numFmtId="0" fontId="13" fillId="0" borderId="4" xfId="0" applyFont="1" applyBorder="1" applyAlignment="1">
      <alignment vertical="center"/>
    </xf>
    <xf numFmtId="0" fontId="13" fillId="0" borderId="19" xfId="0" applyFont="1" applyBorder="1" applyAlignment="1">
      <alignment wrapText="1"/>
    </xf>
    <xf numFmtId="0" fontId="15" fillId="0" borderId="0" xfId="0" applyFont="1"/>
    <xf numFmtId="0" fontId="0" fillId="0" borderId="0" xfId="0" applyFill="1"/>
    <xf numFmtId="0" fontId="7" fillId="0" borderId="32" xfId="0" applyFont="1" applyFill="1" applyBorder="1" applyAlignment="1">
      <alignment horizontal="centerContinuous"/>
    </xf>
    <xf numFmtId="17" fontId="0" fillId="0" borderId="14" xfId="0" applyNumberFormat="1" applyFill="1" applyBorder="1" applyAlignment="1">
      <alignment horizontal="right" wrapText="1"/>
    </xf>
    <xf numFmtId="2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/>
    <xf numFmtId="0" fontId="0" fillId="0" borderId="0" xfId="0" applyBorder="1"/>
    <xf numFmtId="0" fontId="4" fillId="0" borderId="0" xfId="0" applyFont="1" applyBorder="1" applyAlignment="1">
      <alignment horizontal="right"/>
    </xf>
    <xf numFmtId="0" fontId="0" fillId="0" borderId="18" xfId="0" applyBorder="1"/>
    <xf numFmtId="0" fontId="0" fillId="0" borderId="23" xfId="0" applyBorder="1"/>
    <xf numFmtId="2" fontId="16" fillId="0" borderId="50" xfId="0" applyNumberFormat="1" applyFont="1" applyBorder="1"/>
    <xf numFmtId="0" fontId="6" fillId="0" borderId="30" xfId="0" applyFont="1" applyBorder="1" applyAlignment="1">
      <alignment vertical="center" wrapText="1"/>
    </xf>
    <xf numFmtId="0" fontId="0" fillId="0" borderId="30" xfId="0" applyBorder="1"/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6" fillId="0" borderId="0" xfId="0" applyFont="1" applyBorder="1" applyAlignment="1">
      <alignment vertical="center"/>
    </xf>
    <xf numFmtId="0" fontId="12" fillId="2" borderId="8" xfId="0" applyFont="1" applyFill="1" applyBorder="1" applyAlignment="1">
      <alignment horizontal="right"/>
    </xf>
    <xf numFmtId="0" fontId="12" fillId="2" borderId="9" xfId="0" applyFont="1" applyFill="1" applyBorder="1" applyAlignment="1">
      <alignment horizontal="right"/>
    </xf>
    <xf numFmtId="0" fontId="0" fillId="4" borderId="22" xfId="0" applyFill="1" applyBorder="1"/>
    <xf numFmtId="0" fontId="0" fillId="4" borderId="24" xfId="0" applyFill="1" applyBorder="1"/>
    <xf numFmtId="0" fontId="0" fillId="4" borderId="8" xfId="0" applyFill="1" applyBorder="1"/>
    <xf numFmtId="0" fontId="0" fillId="4" borderId="9" xfId="0" applyFill="1" applyBorder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6" fillId="3" borderId="22" xfId="0" applyFont="1" applyFill="1" applyBorder="1" applyAlignment="1">
      <alignment vertical="center" wrapText="1"/>
    </xf>
    <xf numFmtId="0" fontId="0" fillId="3" borderId="24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9" fillId="5" borderId="22" xfId="0" applyFont="1" applyFill="1" applyBorder="1" applyAlignment="1" applyProtection="1">
      <alignment horizontal="center" vertical="center" wrapText="1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 applyProtection="1">
      <alignment horizontal="center" vertical="center"/>
      <protection locked="0"/>
    </xf>
    <xf numFmtId="0" fontId="10" fillId="5" borderId="25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Border="1" applyAlignment="1" applyProtection="1">
      <alignment horizontal="center" vertical="center"/>
      <protection locked="0"/>
    </xf>
    <xf numFmtId="0" fontId="10" fillId="5" borderId="26" xfId="0" applyFont="1" applyFill="1" applyBorder="1" applyAlignment="1" applyProtection="1">
      <alignment horizontal="center" vertical="center"/>
      <protection locked="0"/>
    </xf>
    <xf numFmtId="0" fontId="10" fillId="5" borderId="27" xfId="0" applyFont="1" applyFill="1" applyBorder="1" applyAlignment="1" applyProtection="1">
      <alignment horizontal="center" vertical="center"/>
      <protection locked="0"/>
    </xf>
    <xf numFmtId="0" fontId="10" fillId="5" borderId="30" xfId="0" applyFont="1" applyFill="1" applyBorder="1" applyAlignment="1" applyProtection="1">
      <alignment horizontal="center" vertical="center"/>
      <protection locked="0"/>
    </xf>
    <xf numFmtId="0" fontId="10" fillId="5" borderId="28" xfId="0" applyFont="1" applyFill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6914-D197-4ED8-9266-0274799A21EC}">
  <dimension ref="B1:R65"/>
  <sheetViews>
    <sheetView showGridLines="0" tabSelected="1" zoomScale="70" zoomScaleNormal="70" zoomScaleSheetLayoutView="85" zoomScalePageLayoutView="55" workbookViewId="0">
      <selection activeCell="K65" sqref="K65"/>
    </sheetView>
  </sheetViews>
  <sheetFormatPr baseColWidth="10" defaultColWidth="11.42578125" defaultRowHeight="15" x14ac:dyDescent="0.25"/>
  <cols>
    <col min="2" max="2" width="1.28515625" customWidth="1"/>
    <col min="3" max="3" width="3.5703125" customWidth="1"/>
    <col min="4" max="4" width="116.5703125" customWidth="1"/>
    <col min="5" max="11" width="18.5703125" customWidth="1"/>
    <col min="12" max="12" width="1.28515625" customWidth="1"/>
  </cols>
  <sheetData>
    <row r="1" spans="2:18" x14ac:dyDescent="0.25">
      <c r="D1" s="80"/>
      <c r="E1" s="80"/>
      <c r="F1" s="80"/>
    </row>
    <row r="2" spans="2:18" s="19" customFormat="1" ht="20.25" x14ac:dyDescent="0.3">
      <c r="B2" s="27"/>
      <c r="C2" s="40"/>
      <c r="D2" s="81" t="s">
        <v>77</v>
      </c>
      <c r="E2" s="81"/>
      <c r="F2" s="81"/>
      <c r="G2" s="28"/>
      <c r="H2" s="28"/>
      <c r="I2" s="28"/>
      <c r="J2" s="28"/>
      <c r="K2" s="29"/>
      <c r="L2" s="29"/>
      <c r="M2" s="24"/>
      <c r="N2" s="24"/>
      <c r="O2" s="24"/>
      <c r="P2" s="24"/>
      <c r="Q2" s="24"/>
      <c r="R2" s="24"/>
    </row>
    <row r="3" spans="2:18" s="19" customFormat="1" ht="15.75" x14ac:dyDescent="0.25">
      <c r="B3" s="30"/>
      <c r="D3" s="79"/>
      <c r="K3" s="92"/>
      <c r="L3" s="31"/>
    </row>
    <row r="4" spans="2:18" s="19" customFormat="1" ht="12.75" x14ac:dyDescent="0.2">
      <c r="B4" s="30"/>
      <c r="D4" s="25" t="s">
        <v>76</v>
      </c>
      <c r="E4" s="25"/>
      <c r="F4" s="25"/>
      <c r="G4" s="25"/>
      <c r="H4" s="25"/>
      <c r="I4" s="25"/>
      <c r="J4" s="25"/>
      <c r="K4" s="93"/>
      <c r="L4" s="32"/>
    </row>
    <row r="5" spans="2:18" s="20" customFormat="1" ht="24.75" customHeight="1" thickBot="1" x14ac:dyDescent="0.3">
      <c r="B5" s="33"/>
      <c r="D5" s="41"/>
      <c r="K5" s="94"/>
      <c r="L5" s="34"/>
    </row>
    <row r="6" spans="2:18" s="20" customFormat="1" ht="24.75" customHeight="1" thickBot="1" x14ac:dyDescent="0.3">
      <c r="B6" s="33"/>
      <c r="C6" s="101" t="s">
        <v>81</v>
      </c>
      <c r="D6" s="102"/>
      <c r="K6" s="94"/>
      <c r="L6" s="34"/>
    </row>
    <row r="7" spans="2:18" s="20" customFormat="1" ht="24.75" customHeight="1" thickBot="1" x14ac:dyDescent="0.3">
      <c r="B7" s="33"/>
      <c r="C7" s="91"/>
      <c r="D7" s="90"/>
      <c r="K7" s="94"/>
      <c r="L7" s="34"/>
    </row>
    <row r="8" spans="2:18" s="20" customFormat="1" ht="13.35" customHeight="1" x14ac:dyDescent="0.25">
      <c r="B8" s="33"/>
      <c r="C8" s="103"/>
      <c r="D8" s="104"/>
      <c r="E8" s="109" t="s">
        <v>78</v>
      </c>
      <c r="F8" s="110"/>
      <c r="G8" s="110"/>
      <c r="H8" s="110"/>
      <c r="I8" s="110"/>
      <c r="J8" s="110"/>
      <c r="K8" s="111"/>
      <c r="L8" s="34"/>
    </row>
    <row r="9" spans="2:18" s="20" customFormat="1" ht="12.75" x14ac:dyDescent="0.25">
      <c r="B9" s="33"/>
      <c r="C9" s="105"/>
      <c r="D9" s="106"/>
      <c r="E9" s="112"/>
      <c r="F9" s="113"/>
      <c r="G9" s="113"/>
      <c r="H9" s="113"/>
      <c r="I9" s="113"/>
      <c r="J9" s="113"/>
      <c r="K9" s="114"/>
      <c r="L9" s="34"/>
    </row>
    <row r="10" spans="2:18" s="20" customFormat="1" ht="13.5" thickBot="1" x14ac:dyDescent="0.3">
      <c r="B10" s="33"/>
      <c r="C10" s="107"/>
      <c r="D10" s="108"/>
      <c r="E10" s="115"/>
      <c r="F10" s="116"/>
      <c r="G10" s="116"/>
      <c r="H10" s="116"/>
      <c r="I10" s="116"/>
      <c r="J10" s="116"/>
      <c r="K10" s="117"/>
      <c r="L10" s="34"/>
    </row>
    <row r="11" spans="2:18" s="20" customFormat="1" ht="20.25" customHeight="1" thickBot="1" x14ac:dyDescent="0.3">
      <c r="B11" s="33"/>
      <c r="C11" s="118" t="s">
        <v>50</v>
      </c>
      <c r="D11" s="119"/>
      <c r="E11" s="124" t="s">
        <v>0</v>
      </c>
      <c r="F11" s="125"/>
      <c r="G11" s="125"/>
      <c r="H11" s="125"/>
      <c r="I11" s="125"/>
      <c r="J11" s="125"/>
      <c r="K11" s="126"/>
      <c r="L11" s="34"/>
    </row>
    <row r="12" spans="2:18" ht="15.75" customHeight="1" thickBot="1" x14ac:dyDescent="0.3">
      <c r="B12" s="35"/>
      <c r="C12" s="120"/>
      <c r="D12" s="121"/>
      <c r="E12" s="127" t="s">
        <v>1</v>
      </c>
      <c r="F12" s="128"/>
      <c r="G12" s="127" t="s">
        <v>2</v>
      </c>
      <c r="H12" s="128"/>
      <c r="I12" s="129" t="s">
        <v>3</v>
      </c>
      <c r="J12" s="127" t="s">
        <v>4</v>
      </c>
      <c r="K12" s="131"/>
      <c r="L12" s="37"/>
    </row>
    <row r="13" spans="2:18" ht="73.5" customHeight="1" thickBot="1" x14ac:dyDescent="0.3">
      <c r="B13" s="35"/>
      <c r="C13" s="122"/>
      <c r="D13" s="123"/>
      <c r="E13" s="10" t="s">
        <v>5</v>
      </c>
      <c r="F13" s="11" t="s">
        <v>6</v>
      </c>
      <c r="G13" s="10" t="s">
        <v>5</v>
      </c>
      <c r="H13" s="11" t="s">
        <v>6</v>
      </c>
      <c r="I13" s="130"/>
      <c r="J13" s="10" t="s">
        <v>7</v>
      </c>
      <c r="K13" s="50" t="s">
        <v>6</v>
      </c>
      <c r="L13" s="37"/>
    </row>
    <row r="14" spans="2:18" x14ac:dyDescent="0.25">
      <c r="B14" s="35"/>
      <c r="C14" s="97" t="s">
        <v>49</v>
      </c>
      <c r="D14" s="98"/>
      <c r="E14" s="47"/>
      <c r="F14" s="48"/>
      <c r="G14" s="47"/>
      <c r="H14" s="48"/>
      <c r="I14" s="49"/>
      <c r="J14" s="47"/>
      <c r="K14" s="51"/>
      <c r="L14" s="37"/>
    </row>
    <row r="15" spans="2:18" x14ac:dyDescent="0.25">
      <c r="B15" s="35"/>
      <c r="C15" s="72" t="s">
        <v>9</v>
      </c>
      <c r="D15" s="73" t="s">
        <v>46</v>
      </c>
      <c r="E15" s="8"/>
      <c r="F15" s="9"/>
      <c r="G15" s="8"/>
      <c r="H15" s="9"/>
      <c r="I15" s="12"/>
      <c r="J15" s="8"/>
      <c r="K15" s="53"/>
      <c r="L15" s="37"/>
    </row>
    <row r="16" spans="2:18" x14ac:dyDescent="0.25">
      <c r="B16" s="35"/>
      <c r="C16" s="42" t="s">
        <v>51</v>
      </c>
      <c r="D16" s="71" t="s">
        <v>18</v>
      </c>
      <c r="E16" s="8"/>
      <c r="F16" s="9"/>
      <c r="G16" s="8"/>
      <c r="H16" s="9"/>
      <c r="I16" s="12"/>
      <c r="J16" s="8"/>
      <c r="K16" s="53"/>
      <c r="L16" s="37"/>
    </row>
    <row r="17" spans="2:12" x14ac:dyDescent="0.25">
      <c r="B17" s="35"/>
      <c r="C17" s="42" t="s">
        <v>52</v>
      </c>
      <c r="D17" s="64" t="s">
        <v>59</v>
      </c>
      <c r="E17" s="8"/>
      <c r="F17" s="9"/>
      <c r="G17" s="8"/>
      <c r="H17" s="9"/>
      <c r="I17" s="12"/>
      <c r="J17" s="8"/>
      <c r="K17" s="53"/>
      <c r="L17" s="37"/>
    </row>
    <row r="18" spans="2:12" x14ac:dyDescent="0.25">
      <c r="B18" s="35"/>
      <c r="C18" s="42" t="s">
        <v>53</v>
      </c>
      <c r="D18" s="64" t="s">
        <v>68</v>
      </c>
      <c r="E18" s="8"/>
      <c r="F18" s="9"/>
      <c r="G18" s="8"/>
      <c r="H18" s="9"/>
      <c r="I18" s="12"/>
      <c r="J18" s="8"/>
      <c r="K18" s="53"/>
      <c r="L18" s="37"/>
    </row>
    <row r="19" spans="2:12" x14ac:dyDescent="0.25">
      <c r="B19" s="35"/>
      <c r="C19" s="42" t="s">
        <v>54</v>
      </c>
      <c r="D19" s="64" t="s">
        <v>69</v>
      </c>
      <c r="E19" s="8"/>
      <c r="F19" s="9"/>
      <c r="G19" s="8"/>
      <c r="H19" s="9"/>
      <c r="I19" s="12"/>
      <c r="J19" s="8"/>
      <c r="K19" s="53"/>
      <c r="L19" s="37"/>
    </row>
    <row r="20" spans="2:12" x14ac:dyDescent="0.25">
      <c r="B20" s="35"/>
      <c r="C20" s="42" t="s">
        <v>55</v>
      </c>
      <c r="D20" s="64" t="s">
        <v>70</v>
      </c>
      <c r="E20" s="8"/>
      <c r="F20" s="9"/>
      <c r="G20" s="8"/>
      <c r="H20" s="9"/>
      <c r="I20" s="12"/>
      <c r="J20" s="8"/>
      <c r="K20" s="53"/>
      <c r="L20" s="37"/>
    </row>
    <row r="21" spans="2:12" ht="15.75" thickBot="1" x14ac:dyDescent="0.3">
      <c r="B21" s="35"/>
      <c r="C21" s="42" t="s">
        <v>60</v>
      </c>
      <c r="D21" s="64" t="s">
        <v>44</v>
      </c>
      <c r="E21" s="8"/>
      <c r="F21" s="9"/>
      <c r="G21" s="8"/>
      <c r="H21" s="9"/>
      <c r="I21" s="12"/>
      <c r="J21" s="8"/>
      <c r="K21" s="53"/>
      <c r="L21" s="37"/>
    </row>
    <row r="22" spans="2:12" ht="16.5" thickBot="1" x14ac:dyDescent="0.3">
      <c r="B22" s="35"/>
      <c r="C22" s="95" t="s">
        <v>82</v>
      </c>
      <c r="D22" s="96"/>
      <c r="E22" s="23">
        <f>SUM(E15:E21)</f>
        <v>0</v>
      </c>
      <c r="F22" s="26">
        <f>SUM(F15:F21)</f>
        <v>0</v>
      </c>
      <c r="G22" s="23">
        <f>SUM(G15:G21)</f>
        <v>0</v>
      </c>
      <c r="H22" s="26">
        <f>SUM(H15:H21)</f>
        <v>0</v>
      </c>
      <c r="I22" s="23">
        <f>SUM(I15:I21)</f>
        <v>0</v>
      </c>
      <c r="J22" s="23">
        <f>SUM(J15:J21)</f>
        <v>0</v>
      </c>
      <c r="K22" s="54">
        <f>SUM(K15:K21)</f>
        <v>0</v>
      </c>
      <c r="L22" s="37"/>
    </row>
    <row r="23" spans="2:12" x14ac:dyDescent="0.25">
      <c r="B23" s="35"/>
      <c r="C23" s="72" t="s">
        <v>10</v>
      </c>
      <c r="D23" s="73" t="s">
        <v>45</v>
      </c>
      <c r="E23" s="8"/>
      <c r="F23" s="9"/>
      <c r="G23" s="8"/>
      <c r="H23" s="9"/>
      <c r="I23" s="12"/>
      <c r="J23" s="8"/>
      <c r="K23" s="53"/>
      <c r="L23" s="37"/>
    </row>
    <row r="24" spans="2:12" x14ac:dyDescent="0.25">
      <c r="B24" s="35"/>
      <c r="C24" s="42" t="s">
        <v>56</v>
      </c>
      <c r="D24" s="64" t="s">
        <v>19</v>
      </c>
      <c r="E24" s="4"/>
      <c r="F24" s="5"/>
      <c r="G24" s="4"/>
      <c r="H24" s="5"/>
      <c r="I24" s="13"/>
      <c r="J24" s="4"/>
      <c r="K24" s="52"/>
      <c r="L24" s="37"/>
    </row>
    <row r="25" spans="2:12" x14ac:dyDescent="0.25">
      <c r="B25" s="35"/>
      <c r="C25" s="42" t="s">
        <v>57</v>
      </c>
      <c r="D25" s="64" t="s">
        <v>59</v>
      </c>
      <c r="E25" s="8"/>
      <c r="F25" s="9"/>
      <c r="G25" s="8"/>
      <c r="H25" s="9"/>
      <c r="I25" s="12"/>
      <c r="J25" s="8"/>
      <c r="K25" s="53"/>
      <c r="L25" s="37"/>
    </row>
    <row r="26" spans="2:12" x14ac:dyDescent="0.25">
      <c r="B26" s="35"/>
      <c r="C26" s="42" t="s">
        <v>58</v>
      </c>
      <c r="D26" s="64" t="s">
        <v>20</v>
      </c>
      <c r="E26" s="8"/>
      <c r="F26" s="9"/>
      <c r="G26" s="8"/>
      <c r="H26" s="9"/>
      <c r="I26" s="12"/>
      <c r="J26" s="8"/>
      <c r="K26" s="53"/>
      <c r="L26" s="37"/>
    </row>
    <row r="27" spans="2:12" x14ac:dyDescent="0.25">
      <c r="B27" s="35"/>
      <c r="C27" s="42" t="s">
        <v>61</v>
      </c>
      <c r="D27" s="64" t="s">
        <v>41</v>
      </c>
      <c r="E27" s="8"/>
      <c r="F27" s="9"/>
      <c r="G27" s="8"/>
      <c r="H27" s="9"/>
      <c r="I27" s="12"/>
      <c r="J27" s="8"/>
      <c r="K27" s="53"/>
      <c r="L27" s="37"/>
    </row>
    <row r="28" spans="2:12" x14ac:dyDescent="0.25">
      <c r="B28" s="35"/>
      <c r="C28" s="42" t="s">
        <v>62</v>
      </c>
      <c r="D28" s="64" t="s">
        <v>42</v>
      </c>
      <c r="E28" s="8"/>
      <c r="F28" s="9"/>
      <c r="G28" s="8"/>
      <c r="H28" s="9"/>
      <c r="I28" s="12"/>
      <c r="J28" s="8"/>
      <c r="K28" s="53"/>
      <c r="L28" s="37"/>
    </row>
    <row r="29" spans="2:12" x14ac:dyDescent="0.25">
      <c r="B29" s="35"/>
      <c r="C29" s="42" t="s">
        <v>63</v>
      </c>
      <c r="D29" s="64" t="s">
        <v>21</v>
      </c>
      <c r="E29" s="4"/>
      <c r="F29" s="5"/>
      <c r="G29" s="4"/>
      <c r="H29" s="5"/>
      <c r="I29" s="13"/>
      <c r="J29" s="4"/>
      <c r="K29" s="52"/>
      <c r="L29" s="37"/>
    </row>
    <row r="30" spans="2:12" x14ac:dyDescent="0.25">
      <c r="B30" s="35"/>
      <c r="C30" s="42" t="s">
        <v>64</v>
      </c>
      <c r="D30" s="64" t="s">
        <v>71</v>
      </c>
      <c r="E30" s="4"/>
      <c r="F30" s="5"/>
      <c r="G30" s="4"/>
      <c r="H30" s="5"/>
      <c r="I30" s="13"/>
      <c r="J30" s="4"/>
      <c r="K30" s="52"/>
      <c r="L30" s="37"/>
    </row>
    <row r="31" spans="2:12" x14ac:dyDescent="0.25">
      <c r="B31" s="35"/>
      <c r="C31" s="42" t="s">
        <v>65</v>
      </c>
      <c r="D31" s="64" t="s">
        <v>43</v>
      </c>
      <c r="E31" s="4"/>
      <c r="F31" s="5"/>
      <c r="G31" s="4"/>
      <c r="H31" s="5"/>
      <c r="I31" s="13"/>
      <c r="J31" s="4"/>
      <c r="K31" s="52"/>
      <c r="L31" s="37"/>
    </row>
    <row r="32" spans="2:12" x14ac:dyDescent="0.25">
      <c r="B32" s="35"/>
      <c r="C32" s="42" t="s">
        <v>66</v>
      </c>
      <c r="D32" s="64" t="s">
        <v>22</v>
      </c>
      <c r="E32" s="4"/>
      <c r="F32" s="5"/>
      <c r="G32" s="4"/>
      <c r="H32" s="5"/>
      <c r="I32" s="13"/>
      <c r="J32" s="4"/>
      <c r="K32" s="52"/>
      <c r="L32" s="37"/>
    </row>
    <row r="33" spans="2:12" ht="15.75" thickBot="1" x14ac:dyDescent="0.3">
      <c r="B33" s="35"/>
      <c r="C33" s="42" t="s">
        <v>67</v>
      </c>
      <c r="D33" s="64" t="s">
        <v>23</v>
      </c>
      <c r="E33" s="4"/>
      <c r="F33" s="5"/>
      <c r="G33" s="4"/>
      <c r="H33" s="5"/>
      <c r="I33" s="13"/>
      <c r="J33" s="4"/>
      <c r="K33" s="52"/>
      <c r="L33" s="37"/>
    </row>
    <row r="34" spans="2:12" ht="16.5" thickBot="1" x14ac:dyDescent="0.3">
      <c r="B34" s="35"/>
      <c r="C34" s="95" t="s">
        <v>83</v>
      </c>
      <c r="D34" s="96"/>
      <c r="E34" s="23">
        <f>SUM(E23:E33)</f>
        <v>0</v>
      </c>
      <c r="F34" s="26">
        <f>SUM(F23:F33)</f>
        <v>0</v>
      </c>
      <c r="G34" s="23">
        <f>SUM(G23:G33)</f>
        <v>0</v>
      </c>
      <c r="H34" s="26">
        <f>SUM(H23:H33)</f>
        <v>0</v>
      </c>
      <c r="I34" s="23">
        <f>SUM(I23:I33)</f>
        <v>0</v>
      </c>
      <c r="J34" s="23">
        <f>SUM(J23:J33)</f>
        <v>0</v>
      </c>
      <c r="K34" s="54">
        <f>SUM(K23:K33)</f>
        <v>0</v>
      </c>
      <c r="L34" s="37"/>
    </row>
    <row r="35" spans="2:12" ht="15.75" thickBot="1" x14ac:dyDescent="0.3">
      <c r="B35" s="35"/>
      <c r="D35" s="43"/>
      <c r="E35" s="6"/>
      <c r="F35" s="7"/>
      <c r="G35" s="6"/>
      <c r="H35" s="7"/>
      <c r="I35" s="14"/>
      <c r="J35" s="6"/>
      <c r="K35" s="55"/>
      <c r="L35" s="37"/>
    </row>
    <row r="36" spans="2:12" ht="15.75" thickBot="1" x14ac:dyDescent="0.3">
      <c r="B36" s="35"/>
      <c r="C36" s="99" t="s">
        <v>48</v>
      </c>
      <c r="D36" s="100"/>
      <c r="E36" s="44" t="s">
        <v>8</v>
      </c>
      <c r="F36" s="45"/>
      <c r="G36" s="44"/>
      <c r="H36" s="45"/>
      <c r="I36" s="46"/>
      <c r="J36" s="44"/>
      <c r="K36" s="56"/>
      <c r="L36" s="37"/>
    </row>
    <row r="37" spans="2:12" x14ac:dyDescent="0.25">
      <c r="B37" s="35"/>
      <c r="C37" s="69" t="s">
        <v>9</v>
      </c>
      <c r="D37" s="65" t="s">
        <v>72</v>
      </c>
      <c r="E37" s="4"/>
      <c r="F37" s="5"/>
      <c r="G37" s="4"/>
      <c r="H37" s="5"/>
      <c r="I37" s="13"/>
      <c r="J37" s="4"/>
      <c r="K37" s="52"/>
      <c r="L37" s="37"/>
    </row>
    <row r="38" spans="2:12" x14ac:dyDescent="0.25">
      <c r="B38" s="35"/>
      <c r="C38" s="69"/>
      <c r="D38" s="65" t="s">
        <v>32</v>
      </c>
      <c r="E38" s="4"/>
      <c r="F38" s="5"/>
      <c r="G38" s="4"/>
      <c r="H38" s="5"/>
      <c r="I38" s="13"/>
      <c r="J38" s="4"/>
      <c r="K38" s="52"/>
      <c r="L38" s="37"/>
    </row>
    <row r="39" spans="2:12" x14ac:dyDescent="0.25">
      <c r="B39" s="35"/>
      <c r="C39" s="70"/>
      <c r="D39" s="74" t="s">
        <v>33</v>
      </c>
      <c r="E39" s="4"/>
      <c r="F39" s="5"/>
      <c r="G39" s="4"/>
      <c r="H39" s="5"/>
      <c r="I39" s="13"/>
      <c r="J39" s="4"/>
      <c r="K39" s="52"/>
      <c r="L39" s="37"/>
    </row>
    <row r="40" spans="2:12" x14ac:dyDescent="0.25">
      <c r="B40" s="35"/>
      <c r="C40" s="70"/>
      <c r="D40" s="75" t="s">
        <v>34</v>
      </c>
      <c r="E40" s="4"/>
      <c r="F40" s="5"/>
      <c r="G40" s="4"/>
      <c r="H40" s="5"/>
      <c r="I40" s="13"/>
      <c r="J40" s="4"/>
      <c r="K40" s="52"/>
      <c r="L40" s="37"/>
    </row>
    <row r="41" spans="2:12" x14ac:dyDescent="0.25">
      <c r="B41" s="35"/>
      <c r="C41" s="70"/>
      <c r="D41" s="74" t="s">
        <v>35</v>
      </c>
      <c r="E41" s="4"/>
      <c r="F41" s="5"/>
      <c r="G41" s="4"/>
      <c r="H41" s="5"/>
      <c r="I41" s="13"/>
      <c r="J41" s="4"/>
      <c r="K41" s="52"/>
      <c r="L41" s="37"/>
    </row>
    <row r="42" spans="2:12" x14ac:dyDescent="0.25">
      <c r="B42" s="35"/>
      <c r="C42" s="70" t="s">
        <v>10</v>
      </c>
      <c r="D42" s="66" t="s">
        <v>39</v>
      </c>
      <c r="E42" s="8"/>
      <c r="F42" s="9"/>
      <c r="G42" s="8"/>
      <c r="H42" s="9"/>
      <c r="I42" s="12"/>
      <c r="J42" s="68"/>
      <c r="K42" s="53"/>
      <c r="L42" s="37"/>
    </row>
    <row r="43" spans="2:12" x14ac:dyDescent="0.25">
      <c r="B43" s="35"/>
      <c r="C43" s="70" t="s">
        <v>11</v>
      </c>
      <c r="D43" s="75" t="s">
        <v>24</v>
      </c>
      <c r="E43" s="8"/>
      <c r="F43" s="9"/>
      <c r="G43" s="8"/>
      <c r="H43" s="9"/>
      <c r="I43" s="12"/>
      <c r="J43" s="8"/>
      <c r="K43" s="53"/>
      <c r="L43" s="37"/>
    </row>
    <row r="44" spans="2:12" x14ac:dyDescent="0.25">
      <c r="B44" s="35"/>
      <c r="C44" s="70" t="s">
        <v>12</v>
      </c>
      <c r="D44" s="74" t="s">
        <v>25</v>
      </c>
      <c r="E44" s="4"/>
      <c r="F44" s="5"/>
      <c r="G44" s="4"/>
      <c r="H44" s="5"/>
      <c r="I44" s="17"/>
      <c r="J44" s="16"/>
      <c r="K44" s="52"/>
      <c r="L44" s="37"/>
    </row>
    <row r="45" spans="2:12" x14ac:dyDescent="0.25">
      <c r="B45" s="35"/>
      <c r="C45" s="70" t="s">
        <v>13</v>
      </c>
      <c r="D45" s="74" t="s">
        <v>26</v>
      </c>
      <c r="E45" s="4"/>
      <c r="F45" s="5"/>
      <c r="G45" s="4"/>
      <c r="H45" s="5"/>
      <c r="I45" s="17"/>
      <c r="J45" s="16"/>
      <c r="K45" s="52"/>
      <c r="L45" s="37"/>
    </row>
    <row r="46" spans="2:12" x14ac:dyDescent="0.25">
      <c r="B46" s="35"/>
      <c r="C46" s="70" t="s">
        <v>14</v>
      </c>
      <c r="D46" s="74" t="s">
        <v>27</v>
      </c>
      <c r="E46" s="4"/>
      <c r="F46" s="5"/>
      <c r="G46" s="4"/>
      <c r="H46" s="5"/>
      <c r="I46" s="18"/>
      <c r="J46" s="13"/>
      <c r="K46" s="52"/>
      <c r="L46" s="37"/>
    </row>
    <row r="47" spans="2:12" x14ac:dyDescent="0.25">
      <c r="B47" s="35"/>
      <c r="C47" s="70" t="s">
        <v>15</v>
      </c>
      <c r="D47" s="67" t="s">
        <v>40</v>
      </c>
      <c r="E47" s="4"/>
      <c r="F47" s="5"/>
      <c r="G47" s="4"/>
      <c r="H47" s="5"/>
      <c r="I47" s="18"/>
      <c r="J47" s="13"/>
      <c r="K47" s="52"/>
      <c r="L47" s="37"/>
    </row>
    <row r="48" spans="2:12" x14ac:dyDescent="0.25">
      <c r="B48" s="35"/>
      <c r="C48" s="70" t="s">
        <v>16</v>
      </c>
      <c r="D48" s="67" t="s">
        <v>36</v>
      </c>
      <c r="E48" s="4"/>
      <c r="F48" s="5"/>
      <c r="G48" s="4"/>
      <c r="H48" s="5"/>
      <c r="I48" s="18"/>
      <c r="J48" s="13"/>
      <c r="K48" s="52"/>
      <c r="L48" s="37"/>
    </row>
    <row r="49" spans="2:12" ht="15.75" thickBot="1" x14ac:dyDescent="0.3">
      <c r="B49" s="35"/>
      <c r="C49" s="70" t="s">
        <v>17</v>
      </c>
      <c r="D49" s="67" t="s">
        <v>73</v>
      </c>
      <c r="E49" s="4"/>
      <c r="F49" s="5"/>
      <c r="G49" s="4"/>
      <c r="H49" s="5"/>
      <c r="I49" s="18"/>
      <c r="J49" s="13"/>
      <c r="K49" s="52"/>
      <c r="L49" s="37"/>
    </row>
    <row r="50" spans="2:12" ht="16.5" thickBot="1" x14ac:dyDescent="0.3">
      <c r="B50" s="35"/>
      <c r="C50" s="95" t="s">
        <v>28</v>
      </c>
      <c r="D50" s="96"/>
      <c r="E50" s="23">
        <f t="shared" ref="E50:J50" si="0">SUM(E37:E49)</f>
        <v>0</v>
      </c>
      <c r="F50" s="26">
        <f>SUM(F37:F49)</f>
        <v>0</v>
      </c>
      <c r="G50" s="23">
        <f t="shared" si="0"/>
        <v>0</v>
      </c>
      <c r="H50" s="26">
        <f t="shared" si="0"/>
        <v>0</v>
      </c>
      <c r="I50" s="23">
        <f t="shared" si="0"/>
        <v>0</v>
      </c>
      <c r="J50" s="23">
        <f t="shared" si="0"/>
        <v>0</v>
      </c>
      <c r="K50" s="54">
        <f>SUM(K37:K49)</f>
        <v>0</v>
      </c>
      <c r="L50" s="37"/>
    </row>
    <row r="51" spans="2:12" ht="15.75" thickBot="1" x14ac:dyDescent="0.3">
      <c r="B51" s="35"/>
      <c r="D51" s="21"/>
      <c r="E51" s="1"/>
      <c r="F51" s="22"/>
      <c r="G51" s="1"/>
      <c r="H51" s="22"/>
      <c r="I51" s="22"/>
      <c r="J51" s="1"/>
      <c r="K51" s="36"/>
      <c r="L51" s="37"/>
    </row>
    <row r="52" spans="2:12" ht="15.75" thickBot="1" x14ac:dyDescent="0.3">
      <c r="B52" s="35"/>
      <c r="C52" s="99" t="s">
        <v>47</v>
      </c>
      <c r="D52" s="100"/>
      <c r="E52" s="2"/>
      <c r="F52" s="3"/>
      <c r="G52" s="2"/>
      <c r="H52" s="3"/>
      <c r="I52" s="15"/>
      <c r="J52" s="2"/>
      <c r="K52" s="57"/>
      <c r="L52" s="37"/>
    </row>
    <row r="53" spans="2:12" x14ac:dyDescent="0.25">
      <c r="B53" s="35"/>
      <c r="C53" s="76" t="s">
        <v>9</v>
      </c>
      <c r="D53" s="65" t="s">
        <v>31</v>
      </c>
      <c r="E53" s="4"/>
      <c r="F53" s="5"/>
      <c r="G53" s="4"/>
      <c r="H53" s="5"/>
      <c r="I53" s="13"/>
      <c r="J53" s="4"/>
      <c r="K53" s="52"/>
      <c r="L53" s="37"/>
    </row>
    <row r="54" spans="2:12" x14ac:dyDescent="0.25">
      <c r="B54" s="35"/>
      <c r="C54" s="42" t="s">
        <v>10</v>
      </c>
      <c r="D54" s="74" t="s">
        <v>37</v>
      </c>
      <c r="E54" s="4"/>
      <c r="F54" s="5"/>
      <c r="G54" s="4"/>
      <c r="H54" s="5"/>
      <c r="I54" s="13"/>
      <c r="J54" s="4"/>
      <c r="K54" s="52"/>
      <c r="L54" s="37"/>
    </row>
    <row r="55" spans="2:12" x14ac:dyDescent="0.25">
      <c r="B55" s="35"/>
      <c r="C55" s="42" t="s">
        <v>11</v>
      </c>
      <c r="D55" s="74" t="s">
        <v>30</v>
      </c>
      <c r="E55" s="4"/>
      <c r="F55" s="5"/>
      <c r="G55" s="4"/>
      <c r="H55" s="5"/>
      <c r="I55" s="13"/>
      <c r="J55" s="4"/>
      <c r="K55" s="52"/>
      <c r="L55" s="37"/>
    </row>
    <row r="56" spans="2:12" x14ac:dyDescent="0.25">
      <c r="B56" s="35"/>
      <c r="C56" s="42" t="s">
        <v>12</v>
      </c>
      <c r="D56" s="74" t="s">
        <v>38</v>
      </c>
      <c r="E56" s="4"/>
      <c r="F56" s="5"/>
      <c r="G56" s="4"/>
      <c r="H56" s="5"/>
      <c r="I56" s="13"/>
      <c r="J56" s="4"/>
      <c r="K56" s="52"/>
      <c r="L56" s="37"/>
    </row>
    <row r="57" spans="2:12" ht="30.75" thickBot="1" x14ac:dyDescent="0.3">
      <c r="B57" s="35"/>
      <c r="C57" s="77" t="s">
        <v>13</v>
      </c>
      <c r="D57" s="78" t="s">
        <v>74</v>
      </c>
      <c r="E57" s="60"/>
      <c r="F57" s="61"/>
      <c r="G57" s="60"/>
      <c r="H57" s="61"/>
      <c r="I57" s="62"/>
      <c r="J57" s="60"/>
      <c r="K57" s="63"/>
      <c r="L57" s="37"/>
    </row>
    <row r="58" spans="2:12" ht="16.5" thickBot="1" x14ac:dyDescent="0.3">
      <c r="B58" s="35"/>
      <c r="C58" s="95" t="s">
        <v>29</v>
      </c>
      <c r="D58" s="96"/>
      <c r="E58" s="23">
        <f t="shared" ref="E58:J58" si="1">SUM(E53:E57)</f>
        <v>0</v>
      </c>
      <c r="F58" s="26">
        <f>SUM(F53:F57)</f>
        <v>0</v>
      </c>
      <c r="G58" s="23">
        <f t="shared" si="1"/>
        <v>0</v>
      </c>
      <c r="H58" s="26">
        <f t="shared" si="1"/>
        <v>0</v>
      </c>
      <c r="I58" s="23">
        <f t="shared" si="1"/>
        <v>0</v>
      </c>
      <c r="J58" s="23">
        <f t="shared" si="1"/>
        <v>0</v>
      </c>
      <c r="K58" s="54">
        <f>SUM(K53:K57)</f>
        <v>0</v>
      </c>
      <c r="L58" s="37"/>
    </row>
    <row r="59" spans="2:12" ht="15.75" thickBot="1" x14ac:dyDescent="0.3">
      <c r="B59" s="35"/>
      <c r="C59" s="87"/>
      <c r="D59" s="86"/>
      <c r="E59" s="1"/>
      <c r="F59" s="22"/>
      <c r="G59" s="1"/>
      <c r="H59" s="22"/>
      <c r="I59" s="22"/>
      <c r="J59" s="1"/>
      <c r="K59" s="36"/>
      <c r="L59" s="37"/>
    </row>
    <row r="60" spans="2:12" ht="16.5" thickBot="1" x14ac:dyDescent="0.3">
      <c r="B60" s="35"/>
      <c r="C60" s="95" t="s">
        <v>75</v>
      </c>
      <c r="D60" s="96"/>
      <c r="E60" s="23"/>
      <c r="F60" s="26"/>
      <c r="G60" s="23"/>
      <c r="H60" s="26"/>
      <c r="I60" s="23"/>
      <c r="J60" s="23"/>
      <c r="K60" s="54">
        <f>K22+K34+K50+K58</f>
        <v>0</v>
      </c>
      <c r="L60" s="37"/>
    </row>
    <row r="61" spans="2:12" ht="24.6" customHeight="1" thickBot="1" x14ac:dyDescent="0.3">
      <c r="B61" s="35"/>
      <c r="C61" s="88"/>
      <c r="D61" s="86"/>
      <c r="E61" s="1"/>
      <c r="F61" s="22"/>
      <c r="G61" s="1"/>
      <c r="H61" s="22"/>
      <c r="I61" s="22"/>
      <c r="J61" s="1"/>
      <c r="K61" s="36"/>
      <c r="L61" s="37"/>
    </row>
    <row r="62" spans="2:12" ht="19.5" thickBot="1" x14ac:dyDescent="0.35">
      <c r="B62" s="35"/>
      <c r="J62" s="83" t="s">
        <v>79</v>
      </c>
      <c r="K62" s="89">
        <f>+K60*0.2</f>
        <v>0</v>
      </c>
      <c r="L62" s="37"/>
    </row>
    <row r="63" spans="2:12" ht="19.5" thickBot="1" x14ac:dyDescent="0.35">
      <c r="B63" s="35"/>
      <c r="J63" s="84"/>
      <c r="K63" s="85"/>
      <c r="L63" s="37"/>
    </row>
    <row r="64" spans="2:12" ht="19.5" thickBot="1" x14ac:dyDescent="0.35">
      <c r="B64" s="35"/>
      <c r="J64" s="83" t="s">
        <v>80</v>
      </c>
      <c r="K64" s="89">
        <f>+K62+K60</f>
        <v>0</v>
      </c>
      <c r="L64" s="37"/>
    </row>
    <row r="65" spans="2:12" ht="18.75" x14ac:dyDescent="0.3">
      <c r="B65" s="35"/>
      <c r="C65" s="58"/>
      <c r="D65" s="82">
        <v>46204</v>
      </c>
      <c r="E65" s="38"/>
      <c r="F65" s="38"/>
      <c r="G65" s="38"/>
      <c r="H65" s="38"/>
      <c r="I65" s="38"/>
      <c r="J65" s="38"/>
      <c r="K65" s="59"/>
      <c r="L65" s="39"/>
    </row>
  </sheetData>
  <mergeCells count="17">
    <mergeCell ref="C6:D6"/>
    <mergeCell ref="C8:D10"/>
    <mergeCell ref="E8:K10"/>
    <mergeCell ref="C11:D13"/>
    <mergeCell ref="E11:K11"/>
    <mergeCell ref="E12:F12"/>
    <mergeCell ref="G12:H12"/>
    <mergeCell ref="I12:I13"/>
    <mergeCell ref="J12:K12"/>
    <mergeCell ref="C58:D58"/>
    <mergeCell ref="C60:D60"/>
    <mergeCell ref="C14:D14"/>
    <mergeCell ref="C34:D34"/>
    <mergeCell ref="C36:D36"/>
    <mergeCell ref="C50:D50"/>
    <mergeCell ref="C52:D52"/>
    <mergeCell ref="C22:D2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 xml:space="preserve">&amp;LGHT2026094&amp;RATTRI1 - Annexe 1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FC5453B12BB47A474B02CCD4047E9" ma:contentTypeVersion="6" ma:contentTypeDescription="Crée un document." ma:contentTypeScope="" ma:versionID="b24b36b8069a148c7c99c373d33f9f41">
  <xsd:schema xmlns:xsd="http://www.w3.org/2001/XMLSchema" xmlns:xs="http://www.w3.org/2001/XMLSchema" xmlns:p="http://schemas.microsoft.com/office/2006/metadata/properties" xmlns:ns2="65228140-449b-4c00-9a82-d28d59023424" targetNamespace="http://schemas.microsoft.com/office/2006/metadata/properties" ma:root="true" ma:fieldsID="a17863b596a6c7e6e469b6653028bf61" ns2:_="">
    <xsd:import namespace="65228140-449b-4c00-9a82-d28d5902342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28140-449b-4c00-9a82-d28d590234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5228140-449b-4c00-9a82-d28d59023424" xsi:nil="true"/>
    <MigrationWizId xmlns="65228140-449b-4c00-9a82-d28d59023424" xsi:nil="true"/>
    <MigrationWizIdVersion xmlns="65228140-449b-4c00-9a82-d28d5902342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F89FB4-86DB-4EDF-AD24-AFCC02273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28140-449b-4c00-9a82-d28d59023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A93B32-7309-4D5D-B308-6F0992287D34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65228140-449b-4c00-9a82-d28d5902342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681A321-83EE-47EC-B0A8-D6501D8BEA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 MARCHAND</dc:creator>
  <cp:keywords/>
  <dc:description/>
  <cp:lastModifiedBy>HINCOURT SOPHIE</cp:lastModifiedBy>
  <cp:revision/>
  <cp:lastPrinted>2026-07-27T12:43:15Z</cp:lastPrinted>
  <dcterms:created xsi:type="dcterms:W3CDTF">2010-12-17T16:39:31Z</dcterms:created>
  <dcterms:modified xsi:type="dcterms:W3CDTF">2026-07-28T09:40:59Z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0x010100243FC5453B12BB47A474B02CCD4047E9</vt:lpwstr>
  </property>
  <property fmtid="{D5CDD505-2E9C-101B-9397-08002B2CF9AE}" pid="3" name="MediaServiceImageTags">
    <vt:lpwstr/>
  </property>
</Properties>
</file>